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ertrouwelijk\TBJUR\IN\Werk\2021\3 D 2021\301 Elektrakasten\004 Publicatie\"/>
    </mc:Choice>
  </mc:AlternateContent>
  <xr:revisionPtr revIDLastSave="0" documentId="13_ncr:1_{9527ED2D-1735-4A51-B845-7B505D8EB0D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ijlage 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4" l="1"/>
  <c r="E8" i="4"/>
  <c r="E7" i="4"/>
  <c r="E17" i="4" l="1"/>
  <c r="E6" i="4" l="1"/>
  <c r="E5" i="4"/>
  <c r="E4" i="4"/>
  <c r="E16" i="4" l="1"/>
  <c r="E15" i="4"/>
  <c r="E14" i="4"/>
  <c r="E13" i="4"/>
  <c r="E12" i="4"/>
  <c r="E19" i="4" l="1"/>
</calcChain>
</file>

<file path=xl/sharedStrings.xml><?xml version="1.0" encoding="utf-8"?>
<sst xmlns="http://schemas.openxmlformats.org/spreadsheetml/2006/main" count="46" uniqueCount="40">
  <si>
    <t>eenheid</t>
  </si>
  <si>
    <t>stuk</t>
  </si>
  <si>
    <t>leveren Elektrakast type A</t>
  </si>
  <si>
    <t>leveren Elektrakast type B</t>
  </si>
  <si>
    <t>leveren Elektrakast type C</t>
  </si>
  <si>
    <t>informeren gebruikers (instructie en uitleg)</t>
  </si>
  <si>
    <t>beheer/ onderhoud bestaande kasten</t>
  </si>
  <si>
    <t>beheer/ onderhoud nieuwe kasten</t>
  </si>
  <si>
    <t>leveren Elektrakast type E</t>
  </si>
  <si>
    <t>Storingsdienst</t>
  </si>
  <si>
    <t>jaar</t>
  </si>
  <si>
    <t>Omschrijving werkzaamheden op basis van 4 jaar</t>
  </si>
  <si>
    <t>prijs per eenheid</t>
  </si>
  <si>
    <t>kWh</t>
  </si>
  <si>
    <t>sessie</t>
  </si>
  <si>
    <t>kast</t>
  </si>
  <si>
    <t>fictieve hoeveelheid</t>
  </si>
  <si>
    <t xml:space="preserve">Totaal bedrag inschrijving </t>
  </si>
  <si>
    <t>Bijlage 7 - Model Inschrijfstaat</t>
  </si>
  <si>
    <t>Opmerkingen:</t>
  </si>
  <si>
    <t>facturatie kosten incl incassokosten per kWh</t>
  </si>
  <si>
    <t>facturatie kosten starttarief</t>
  </si>
  <si>
    <t>a. het  maken van ontwerpen</t>
  </si>
  <si>
    <t>b. het verkrijgen van vergunningen</t>
  </si>
  <si>
    <t>c. het ondersteunen van de OG bij het opstellen van de jaarplannen</t>
  </si>
  <si>
    <t>d. het maken van werkplannen</t>
  </si>
  <si>
    <t>e. het maken van revisie</t>
  </si>
  <si>
    <t>f. alle overige werkzaamheden voortvloeiend uit het Programma van Eisen</t>
  </si>
  <si>
    <t>g. Eenmalige kosten</t>
  </si>
  <si>
    <t>h. Uitvoeringskosten</t>
  </si>
  <si>
    <t>i. Algemene kosten</t>
  </si>
  <si>
    <t>j. Winst en Risico</t>
  </si>
  <si>
    <t>totaalprijs</t>
  </si>
  <si>
    <t xml:space="preserve">amoveren Elektrakast </t>
  </si>
  <si>
    <t>werkzaamheden ten aanzien van inning en facturatie</t>
  </si>
  <si>
    <t>1) Hoeveelheden zijn fictieve hoeveelheden, definitieve hoeveelheden worden vastgesteld in de Deelopdrachten.</t>
  </si>
  <si>
    <t>2) Met facturatie kosten incl incassokosten per kWh, worden de kosten bedoeld die de Inschrijver verbind aan zijn</t>
  </si>
  <si>
    <t>3) In de prijs per eenheid dienen alle bijkomende kosten zijn opgenomen zoals (niet uitputtend):</t>
  </si>
  <si>
    <t>Stelpost Elektrakast type D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</si>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</sst>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rgb="FFC00000"/>
      </top>
      <bottom style="double">
        <color rgb="FFC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4" fontId="4" fillId="0" borderId="0" xfId="1" applyNumberFormat="1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Font="1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0" xfId="0" applyBorder="1"/>
    <xf numFmtId="0" fontId="0" fillId="0" borderId="9" xfId="0" applyBorder="1"/>
    <xf numFmtId="0" fontId="0" fillId="0" borderId="8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1" fillId="0" borderId="8" xfId="2" applyBorder="1"/>
    <xf numFmtId="0" fontId="0" fillId="4" borderId="10" xfId="0" applyFill="1" applyBorder="1"/>
    <xf numFmtId="0" fontId="0" fillId="4" borderId="11" xfId="0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4" fontId="0" fillId="2" borderId="0" xfId="1" applyNumberFormat="1" applyFont="1" applyFill="1" applyBorder="1"/>
    <xf numFmtId="44" fontId="0" fillId="0" borderId="9" xfId="1" applyNumberFormat="1" applyFont="1" applyBorder="1"/>
    <xf numFmtId="44" fontId="0" fillId="3" borderId="0" xfId="1" applyNumberFormat="1" applyFont="1" applyFill="1" applyBorder="1"/>
    <xf numFmtId="44" fontId="0" fillId="0" borderId="0" xfId="1" applyNumberFormat="1" applyFont="1" applyBorder="1"/>
    <xf numFmtId="44" fontId="4" fillId="0" borderId="13" xfId="1" applyNumberFormat="1" applyFont="1" applyBorder="1"/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44" fontId="6" fillId="0" borderId="0" xfId="1" applyNumberFormat="1" applyFont="1" applyBorder="1" applyAlignment="1">
      <alignment horizontal="center"/>
    </xf>
    <xf numFmtId="44" fontId="6" fillId="0" borderId="9" xfId="1" applyNumberFormat="1" applyFont="1" applyFill="1" applyBorder="1"/>
    <xf numFmtId="0" fontId="0" fillId="0" borderId="0" xfId="0" applyAlignment="1">
      <alignment horizontal="center"/>
    </xf>
    <xf numFmtId="44" fontId="6" fillId="0" borderId="0" xfId="1" applyNumberFormat="1" applyFont="1"/>
    <xf numFmtId="44" fontId="6" fillId="2" borderId="0" xfId="1" applyNumberFormat="1" applyFont="1" applyFill="1" applyBorder="1"/>
    <xf numFmtId="44" fontId="6" fillId="3" borderId="0" xfId="1" applyNumberFormat="1" applyFont="1" applyFill="1" applyBorder="1"/>
    <xf numFmtId="44" fontId="6" fillId="0" borderId="9" xfId="1" applyNumberFormat="1" applyFont="1" applyBorder="1"/>
    <xf numFmtId="44" fontId="7" fillId="0" borderId="9" xfId="1" applyNumberFormat="1" applyFont="1" applyBorder="1"/>
    <xf numFmtId="44" fontId="7" fillId="0" borderId="0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Standaard" xfId="0" builtinId="0"/>
    <cellStyle name="Standaard 2" xfId="2" xr:uid="{00000000-0005-0000-0000-000001000000}"/>
    <cellStyle name="Valuta" xfId="1" builtinId="4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>
          <fgColor indexed="64"/>
          <bgColor theme="3" tint="0.39997558519241921"/>
        </patternFill>
      </fill>
      <border diagonalUp="0" diagonalDown="0">
        <left/>
        <right/>
        <top/>
        <bottom/>
        <vertical/>
        <horizontal style="medium">
          <color auto="1"/>
        </horizontal>
      </border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el17" displayName="Tabel17" ref="A2:E19" totalsRowShown="0" headerRowDxfId="7" dataDxfId="5" headerRowBorderDxfId="6" dataCellStyle="Valuta">
  <tableColumns count="5">
    <tableColumn id="1" xr3:uid="{00000000-0010-0000-0000-000001000000}" name="Omschrijving werkzaamheden op basis van 4 jaar" dataDxfId="4"/>
    <tableColumn id="2" xr3:uid="{00000000-0010-0000-0000-000002000000}" name="eenheid" dataDxfId="3"/>
    <tableColumn id="4" xr3:uid="{00000000-0010-0000-0000-000004000000}" name="fictieve hoeveelheid" dataDxfId="2"/>
    <tableColumn id="5" xr3:uid="{00000000-0010-0000-0000-000005000000}" name="prijs per eenheid" dataDxfId="1" dataCellStyle="Valuta"/>
    <tableColumn id="6" xr3:uid="{00000000-0010-0000-0000-000006000000}" name="totaalprijs" dataDxfId="0" dataCellStyle="Valuta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workbookViewId="0">
      <selection activeCell="B12" sqref="B12"/>
    </sheetView>
  </sheetViews>
  <sheetFormatPr defaultRowHeight="15" x14ac:dyDescent="0.25"/>
  <cols>
    <col min="1" max="1" width="43" customWidth="1"/>
    <col min="2" max="2" width="11.42578125" customWidth="1"/>
    <col min="3" max="3" width="12.85546875" customWidth="1"/>
    <col min="4" max="4" width="16.5703125" customWidth="1"/>
    <col min="5" max="5" width="19.140625" customWidth="1"/>
  </cols>
  <sheetData>
    <row r="1" spans="1:7" ht="38.25" customHeight="1" thickBot="1" x14ac:dyDescent="0.3">
      <c r="A1" s="45" t="s">
        <v>18</v>
      </c>
      <c r="B1" s="46"/>
      <c r="C1" s="46"/>
      <c r="D1" s="46"/>
      <c r="E1" s="47"/>
    </row>
    <row r="2" spans="1:7" ht="38.25" customHeight="1" thickBot="1" x14ac:dyDescent="0.3">
      <c r="A2" s="32" t="s">
        <v>11</v>
      </c>
      <c r="B2" s="33" t="s">
        <v>0</v>
      </c>
      <c r="C2" s="34" t="s">
        <v>16</v>
      </c>
      <c r="D2" s="34" t="s">
        <v>12</v>
      </c>
      <c r="E2" s="35" t="s">
        <v>32</v>
      </c>
    </row>
    <row r="3" spans="1:7" ht="15" customHeight="1" x14ac:dyDescent="0.25">
      <c r="A3" s="21"/>
      <c r="B3" s="38"/>
      <c r="C3" s="38"/>
      <c r="D3" s="39"/>
      <c r="E3" s="39"/>
    </row>
    <row r="4" spans="1:7" ht="15" customHeight="1" x14ac:dyDescent="0.25">
      <c r="A4" s="21" t="s">
        <v>2</v>
      </c>
      <c r="B4" s="22" t="s">
        <v>1</v>
      </c>
      <c r="C4" s="26">
        <v>10</v>
      </c>
      <c r="D4" s="40"/>
      <c r="E4" s="42">
        <f>D4*C4</f>
        <v>0</v>
      </c>
    </row>
    <row r="5" spans="1:7" ht="15" customHeight="1" x14ac:dyDescent="0.25">
      <c r="A5" s="21" t="s">
        <v>3</v>
      </c>
      <c r="B5" s="22" t="s">
        <v>1</v>
      </c>
      <c r="C5" s="26">
        <v>30</v>
      </c>
      <c r="D5" s="41"/>
      <c r="E5" s="42">
        <f>D5*C5</f>
        <v>0</v>
      </c>
    </row>
    <row r="6" spans="1:7" ht="15" customHeight="1" x14ac:dyDescent="0.25">
      <c r="A6" s="21" t="s">
        <v>4</v>
      </c>
      <c r="B6" s="22" t="s">
        <v>1</v>
      </c>
      <c r="C6" s="26">
        <v>10</v>
      </c>
      <c r="D6" s="40"/>
      <c r="E6" s="42">
        <f>D6*C6</f>
        <v>0</v>
      </c>
    </row>
    <row r="7" spans="1:7" ht="15" customHeight="1" x14ac:dyDescent="0.25">
      <c r="A7" s="21" t="s">
        <v>8</v>
      </c>
      <c r="B7" s="22" t="s">
        <v>1</v>
      </c>
      <c r="C7" s="26">
        <v>4</v>
      </c>
      <c r="D7" s="40"/>
      <c r="E7" s="42">
        <f t="shared" ref="E7:E8" si="0">D7*C7</f>
        <v>0</v>
      </c>
    </row>
    <row r="8" spans="1:7" ht="15" customHeight="1" x14ac:dyDescent="0.25">
      <c r="A8" s="21" t="s">
        <v>33</v>
      </c>
      <c r="B8" s="22" t="s">
        <v>1</v>
      </c>
      <c r="C8" s="26">
        <v>54</v>
      </c>
      <c r="D8" s="29"/>
      <c r="E8" s="42">
        <f t="shared" si="0"/>
        <v>0</v>
      </c>
    </row>
    <row r="9" spans="1:7" ht="15" customHeight="1" x14ac:dyDescent="0.25">
      <c r="A9" s="23"/>
      <c r="B9" s="22"/>
      <c r="C9" s="26"/>
      <c r="D9" s="44"/>
      <c r="E9" s="43"/>
    </row>
    <row r="10" spans="1:7" ht="15" customHeight="1" x14ac:dyDescent="0.25">
      <c r="A10" s="21" t="s">
        <v>38</v>
      </c>
      <c r="B10" s="22" t="s">
        <v>39</v>
      </c>
      <c r="C10" s="26">
        <v>200000</v>
      </c>
      <c r="D10" s="36">
        <v>1</v>
      </c>
      <c r="E10" s="28">
        <f t="shared" ref="E10" si="1">D10*C10</f>
        <v>200000</v>
      </c>
    </row>
    <row r="11" spans="1:7" ht="15" customHeight="1" x14ac:dyDescent="0.25">
      <c r="A11" s="23"/>
      <c r="B11" s="22"/>
      <c r="C11" s="26"/>
      <c r="D11" s="36"/>
      <c r="E11" s="37"/>
    </row>
    <row r="12" spans="1:7" ht="15" customHeight="1" x14ac:dyDescent="0.25">
      <c r="A12" s="21" t="s">
        <v>20</v>
      </c>
      <c r="B12" s="22" t="s">
        <v>13</v>
      </c>
      <c r="C12" s="26">
        <v>400000</v>
      </c>
      <c r="D12" s="27"/>
      <c r="E12" s="28">
        <f>D12*C12</f>
        <v>0</v>
      </c>
    </row>
    <row r="13" spans="1:7" ht="15" customHeight="1" x14ac:dyDescent="0.25">
      <c r="A13" s="21" t="s">
        <v>21</v>
      </c>
      <c r="B13" s="22" t="s">
        <v>1</v>
      </c>
      <c r="C13" s="26">
        <v>4000</v>
      </c>
      <c r="D13" s="29"/>
      <c r="E13" s="28">
        <f t="shared" ref="E13:E16" si="2">D13*C13</f>
        <v>0</v>
      </c>
    </row>
    <row r="14" spans="1:7" ht="15" customHeight="1" x14ac:dyDescent="0.25">
      <c r="A14" s="21" t="s">
        <v>5</v>
      </c>
      <c r="B14" s="22" t="s">
        <v>14</v>
      </c>
      <c r="C14" s="26">
        <v>80</v>
      </c>
      <c r="D14" s="27"/>
      <c r="E14" s="28">
        <f t="shared" si="2"/>
        <v>0</v>
      </c>
    </row>
    <row r="15" spans="1:7" ht="15" customHeight="1" x14ac:dyDescent="0.25">
      <c r="A15" s="21" t="s">
        <v>7</v>
      </c>
      <c r="B15" s="22" t="s">
        <v>15</v>
      </c>
      <c r="C15" s="26">
        <v>80</v>
      </c>
      <c r="D15" s="29"/>
      <c r="E15" s="28">
        <f t="shared" si="2"/>
        <v>0</v>
      </c>
    </row>
    <row r="16" spans="1:7" ht="15" customHeight="1" x14ac:dyDescent="0.25">
      <c r="A16" s="21" t="s">
        <v>6</v>
      </c>
      <c r="B16" s="22" t="s">
        <v>15</v>
      </c>
      <c r="C16" s="26">
        <v>120</v>
      </c>
      <c r="D16" s="27"/>
      <c r="E16" s="28">
        <f t="shared" si="2"/>
        <v>0</v>
      </c>
      <c r="G16" s="3"/>
    </row>
    <row r="17" spans="1:7" ht="15" customHeight="1" x14ac:dyDescent="0.25">
      <c r="A17" s="23" t="s">
        <v>9</v>
      </c>
      <c r="B17" s="22" t="s">
        <v>10</v>
      </c>
      <c r="C17" s="26">
        <v>4</v>
      </c>
      <c r="D17" s="29"/>
      <c r="E17" s="28">
        <f>+Tabel17[[#This Row],[fictieve hoeveelheid]]*Tabel17[[#This Row],[prijs per eenheid]]</f>
        <v>0</v>
      </c>
      <c r="G17" s="3"/>
    </row>
    <row r="18" spans="1:7" ht="15" customHeight="1" thickBot="1" x14ac:dyDescent="0.3">
      <c r="A18" s="21"/>
      <c r="B18" s="22"/>
      <c r="C18" s="22"/>
      <c r="D18" s="30"/>
      <c r="E18" s="28"/>
      <c r="G18" s="3"/>
    </row>
    <row r="19" spans="1:7" ht="16.5" thickBot="1" x14ac:dyDescent="0.3">
      <c r="A19" s="24"/>
      <c r="B19" s="25"/>
      <c r="C19" s="4"/>
      <c r="D19" s="5" t="s">
        <v>17</v>
      </c>
      <c r="E19" s="31">
        <f>SUBTOTAL(109,E3:E18)</f>
        <v>200000</v>
      </c>
    </row>
    <row r="20" spans="1:7" ht="16.5" thickBot="1" x14ac:dyDescent="0.3">
      <c r="A20" s="1"/>
      <c r="B20" s="2"/>
      <c r="C20" s="6"/>
      <c r="D20" s="7"/>
      <c r="E20" s="8"/>
    </row>
    <row r="21" spans="1:7" x14ac:dyDescent="0.25">
      <c r="A21" s="9" t="s">
        <v>19</v>
      </c>
      <c r="B21" s="10"/>
      <c r="C21" s="10"/>
      <c r="D21" s="10"/>
      <c r="E21" s="11"/>
    </row>
    <row r="22" spans="1:7" x14ac:dyDescent="0.25">
      <c r="A22" s="12" t="s">
        <v>35</v>
      </c>
      <c r="B22" s="13"/>
      <c r="C22" s="13"/>
      <c r="D22" s="13"/>
      <c r="E22" s="14"/>
    </row>
    <row r="23" spans="1:7" x14ac:dyDescent="0.25">
      <c r="A23" s="12" t="s">
        <v>36</v>
      </c>
      <c r="B23" s="13"/>
      <c r="C23" s="13"/>
      <c r="D23" s="13"/>
      <c r="E23" s="14"/>
    </row>
    <row r="24" spans="1:7" x14ac:dyDescent="0.25">
      <c r="A24" s="12" t="s">
        <v>34</v>
      </c>
      <c r="B24" s="13"/>
      <c r="C24" s="13"/>
      <c r="D24" s="13"/>
      <c r="E24" s="14"/>
    </row>
    <row r="25" spans="1:7" x14ac:dyDescent="0.25">
      <c r="A25" s="12" t="s">
        <v>37</v>
      </c>
      <c r="B25" s="15"/>
      <c r="C25" s="15"/>
      <c r="D25" s="15"/>
      <c r="E25" s="16"/>
    </row>
    <row r="26" spans="1:7" x14ac:dyDescent="0.25">
      <c r="A26" s="12" t="s">
        <v>22</v>
      </c>
      <c r="B26" s="15"/>
      <c r="C26" s="15"/>
      <c r="D26" s="15"/>
      <c r="E26" s="16"/>
    </row>
    <row r="27" spans="1:7" x14ac:dyDescent="0.25">
      <c r="A27" s="17" t="s">
        <v>23</v>
      </c>
      <c r="B27" s="15"/>
      <c r="C27" s="15"/>
      <c r="D27" s="15"/>
      <c r="E27" s="16"/>
    </row>
    <row r="28" spans="1:7" x14ac:dyDescent="0.25">
      <c r="A28" s="17" t="s">
        <v>24</v>
      </c>
      <c r="B28" s="15"/>
      <c r="C28" s="15"/>
      <c r="D28" s="15"/>
      <c r="E28" s="16"/>
    </row>
    <row r="29" spans="1:7" x14ac:dyDescent="0.25">
      <c r="A29" s="17" t="s">
        <v>25</v>
      </c>
      <c r="B29" s="15"/>
      <c r="C29" s="15"/>
      <c r="D29" s="15"/>
      <c r="E29" s="16"/>
    </row>
    <row r="30" spans="1:7" x14ac:dyDescent="0.25">
      <c r="A30" s="17" t="s">
        <v>26</v>
      </c>
      <c r="B30" s="15"/>
      <c r="C30" s="15"/>
      <c r="D30" s="15"/>
      <c r="E30" s="16"/>
    </row>
    <row r="31" spans="1:7" x14ac:dyDescent="0.25">
      <c r="A31" s="17" t="s">
        <v>27</v>
      </c>
      <c r="B31" s="15"/>
      <c r="C31" s="15"/>
      <c r="D31" s="15"/>
      <c r="E31" s="16"/>
    </row>
    <row r="32" spans="1:7" x14ac:dyDescent="0.25">
      <c r="A32" s="17" t="s">
        <v>28</v>
      </c>
      <c r="B32" s="15"/>
      <c r="C32" s="15"/>
      <c r="D32" s="15"/>
      <c r="E32" s="16"/>
    </row>
    <row r="33" spans="1:5" x14ac:dyDescent="0.25">
      <c r="A33" s="17" t="s">
        <v>29</v>
      </c>
      <c r="B33" s="15"/>
      <c r="C33" s="15"/>
      <c r="D33" s="15"/>
      <c r="E33" s="16"/>
    </row>
    <row r="34" spans="1:5" x14ac:dyDescent="0.25">
      <c r="A34" s="17" t="s">
        <v>30</v>
      </c>
      <c r="B34" s="15"/>
      <c r="C34" s="15"/>
      <c r="D34" s="15"/>
      <c r="E34" s="16"/>
    </row>
    <row r="35" spans="1:5" x14ac:dyDescent="0.25">
      <c r="A35" s="17" t="s">
        <v>31</v>
      </c>
      <c r="B35" s="15"/>
      <c r="C35" s="15"/>
      <c r="D35" s="15"/>
      <c r="E35" s="16"/>
    </row>
    <row r="36" spans="1:5" ht="15.75" thickBot="1" x14ac:dyDescent="0.3">
      <c r="A36" s="18"/>
      <c r="B36" s="19"/>
      <c r="C36" s="19"/>
      <c r="D36" s="19"/>
      <c r="E36" s="20"/>
    </row>
  </sheetData>
  <protectedRanges>
    <protectedRange sqref="D12:D17" name="P1"/>
    <protectedRange sqref="D4:D8" name="P1_1"/>
  </protectedRanges>
  <mergeCells count="1">
    <mergeCell ref="A1:E1"/>
  </mergeCells>
  <pageMargins left="2.2440944881889764" right="0" top="0.74803149606299213" bottom="0.74803149606299213" header="0.31496062992125984" footer="0.31496062992125984"/>
  <pageSetup paperSize="9" scale="8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7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Remmerswaal, Peter</dc:creator>
  <cp:lastModifiedBy>Geerts, Henk</cp:lastModifiedBy>
  <cp:lastPrinted>2020-12-15T10:50:02Z</cp:lastPrinted>
  <dcterms:created xsi:type="dcterms:W3CDTF">2020-05-05T10:50:44Z</dcterms:created>
  <dcterms:modified xsi:type="dcterms:W3CDTF">2020-12-15T10:50:06Z</dcterms:modified>
</cp:coreProperties>
</file>